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igabyte\Documents\Prefeitura Municipal de Itaquiraí\Projetos\SECRETARIA DE EDUCAÇÃO\2023\COMPLEXO ESPORTIVO\ORÇAMENTO\"/>
    </mc:Choice>
  </mc:AlternateContent>
  <xr:revisionPtr revIDLastSave="0" documentId="13_ncr:1_{EE03F434-3257-4A5C-B122-359996D98B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ONOGRAMA" sheetId="3" r:id="rId1"/>
  </sheets>
  <externalReferences>
    <externalReference r:id="rId2"/>
    <externalReference r:id="rId3"/>
  </externalReferences>
  <definedNames>
    <definedName name="_xlnm.Print_Area" localSheetId="0">CRONOGRAMA!$A$1:$K$52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3" l="1"/>
  <c r="C36" i="3"/>
  <c r="C34" i="3"/>
  <c r="C32" i="3"/>
  <c r="C30" i="3"/>
  <c r="C28" i="3"/>
  <c r="C26" i="3"/>
  <c r="C24" i="3"/>
  <c r="C22" i="3"/>
  <c r="C20" i="3"/>
  <c r="C18" i="3"/>
  <c r="C16" i="3"/>
  <c r="C14" i="3"/>
  <c r="C12" i="3"/>
  <c r="F38" i="3"/>
  <c r="B38" i="3"/>
  <c r="A38" i="3"/>
  <c r="E39" i="3" l="1"/>
  <c r="F39" i="3" l="1"/>
  <c r="G38" i="3"/>
  <c r="G39" i="3" l="1"/>
  <c r="H38" i="3"/>
  <c r="I38" i="3" l="1"/>
  <c r="J38" i="3" s="1"/>
  <c r="H39" i="3"/>
  <c r="J39" i="3" l="1"/>
  <c r="I39" i="3"/>
  <c r="K38" i="3" l="1"/>
  <c r="K39" i="3" l="1"/>
  <c r="F11" i="3"/>
  <c r="G11" i="3" s="1"/>
  <c r="H11" i="3" s="1"/>
  <c r="I11" i="3" s="1"/>
  <c r="J11" i="3" s="1"/>
  <c r="J34" i="3"/>
  <c r="K34" i="3" s="1"/>
  <c r="K35" i="3" s="1"/>
  <c r="J30" i="3"/>
  <c r="E26" i="3"/>
  <c r="I22" i="3"/>
  <c r="I23" i="3" s="1"/>
  <c r="H20" i="3"/>
  <c r="F14" i="3"/>
  <c r="B36" i="3"/>
  <c r="B34" i="3"/>
  <c r="B32" i="3"/>
  <c r="B30" i="3"/>
  <c r="B28" i="3"/>
  <c r="B26" i="3"/>
  <c r="B24" i="3"/>
  <c r="B22" i="3"/>
  <c r="B20" i="3"/>
  <c r="B18" i="3"/>
  <c r="B16" i="3"/>
  <c r="B14" i="3"/>
  <c r="B12" i="3"/>
  <c r="A36" i="3"/>
  <c r="A34" i="3"/>
  <c r="A32" i="3"/>
  <c r="A30" i="3"/>
  <c r="A28" i="3"/>
  <c r="A26" i="3"/>
  <c r="A24" i="3"/>
  <c r="A22" i="3"/>
  <c r="A20" i="3"/>
  <c r="A18" i="3"/>
  <c r="A16" i="3"/>
  <c r="A14" i="3"/>
  <c r="A12" i="3"/>
  <c r="J36" i="3" l="1"/>
  <c r="J37" i="3" s="1"/>
  <c r="C40" i="3"/>
  <c r="D38" i="3" s="1"/>
  <c r="J22" i="3"/>
  <c r="J23" i="3" s="1"/>
  <c r="I20" i="3"/>
  <c r="I21" i="3" s="1"/>
  <c r="H21" i="3"/>
  <c r="F26" i="3"/>
  <c r="F27" i="3" s="1"/>
  <c r="E27" i="3"/>
  <c r="K30" i="3"/>
  <c r="K31" i="3" s="1"/>
  <c r="J31" i="3"/>
  <c r="F15" i="3"/>
  <c r="G14" i="3"/>
  <c r="F18" i="3"/>
  <c r="F19" i="3" s="1"/>
  <c r="G32" i="3"/>
  <c r="E16" i="3"/>
  <c r="I12" i="3"/>
  <c r="E24" i="3"/>
  <c r="F28" i="3"/>
  <c r="J35" i="3"/>
  <c r="K36" i="3" l="1"/>
  <c r="K37" i="3" s="1"/>
  <c r="E40" i="3"/>
  <c r="D26" i="3"/>
  <c r="K22" i="3"/>
  <c r="K23" i="3" s="1"/>
  <c r="K26" i="3"/>
  <c r="K27" i="3" s="1"/>
  <c r="I13" i="3"/>
  <c r="E25" i="3"/>
  <c r="F24" i="3"/>
  <c r="J12" i="3"/>
  <c r="J13" i="3" s="1"/>
  <c r="G33" i="3"/>
  <c r="H32" i="3"/>
  <c r="G18" i="3"/>
  <c r="H14" i="3"/>
  <c r="G15" i="3"/>
  <c r="E17" i="3"/>
  <c r="F16" i="3"/>
  <c r="F17" i="3" s="1"/>
  <c r="F29" i="3"/>
  <c r="G28" i="3"/>
  <c r="J20" i="3"/>
  <c r="K20" i="3" s="1"/>
  <c r="K21" i="3" s="1"/>
  <c r="D18" i="3"/>
  <c r="D16" i="3"/>
  <c r="D24" i="3"/>
  <c r="D30" i="3"/>
  <c r="D14" i="3"/>
  <c r="D36" i="3"/>
  <c r="D12" i="3"/>
  <c r="D34" i="3"/>
  <c r="D28" i="3"/>
  <c r="D22" i="3"/>
  <c r="D20" i="3"/>
  <c r="D32" i="3"/>
  <c r="F40" i="3" l="1"/>
  <c r="F41" i="3" s="1"/>
  <c r="D41" i="3"/>
  <c r="J40" i="3"/>
  <c r="J41" i="3" s="1"/>
  <c r="I32" i="3"/>
  <c r="K12" i="3"/>
  <c r="K13" i="3" s="1"/>
  <c r="H15" i="3"/>
  <c r="I14" i="3"/>
  <c r="I15" i="3" s="1"/>
  <c r="K16" i="3"/>
  <c r="K17" i="3" s="1"/>
  <c r="G19" i="3"/>
  <c r="H18" i="3"/>
  <c r="H19" i="3" s="1"/>
  <c r="I33" i="3"/>
  <c r="H33" i="3"/>
  <c r="J21" i="3"/>
  <c r="G24" i="3"/>
  <c r="G40" i="3" s="1"/>
  <c r="F25" i="3"/>
  <c r="G29" i="3"/>
  <c r="H28" i="3"/>
  <c r="H29" i="3" s="1"/>
  <c r="I28" i="3" l="1"/>
  <c r="I29" i="3" s="1"/>
  <c r="K32" i="3"/>
  <c r="I18" i="3"/>
  <c r="I19" i="3" s="1"/>
  <c r="K14" i="3"/>
  <c r="K15" i="3" s="1"/>
  <c r="K28" i="3"/>
  <c r="K18" i="3"/>
  <c r="K19" i="3" s="1"/>
  <c r="H24" i="3"/>
  <c r="I24" i="3" s="1"/>
  <c r="I25" i="3" s="1"/>
  <c r="G25" i="3"/>
  <c r="G41" i="3"/>
  <c r="I40" i="3" l="1"/>
  <c r="I41" i="3" s="1"/>
  <c r="K33" i="3"/>
  <c r="H40" i="3"/>
  <c r="H41" i="3" s="1"/>
  <c r="K24" i="3"/>
  <c r="K25" i="3" s="1"/>
  <c r="K29" i="3"/>
  <c r="H25" i="3"/>
  <c r="K40" i="3" l="1"/>
  <c r="E42" i="3"/>
  <c r="E41" i="3"/>
  <c r="K41" i="3" s="1"/>
  <c r="E43" i="3" l="1"/>
  <c r="F42" i="3"/>
  <c r="F43" i="3" l="1"/>
  <c r="G42" i="3"/>
  <c r="G43" i="3" l="1"/>
  <c r="H42" i="3"/>
  <c r="H43" i="3" l="1"/>
  <c r="I42" i="3"/>
  <c r="I43" i="3" l="1"/>
  <c r="J42" i="3"/>
  <c r="J43" i="3" s="1"/>
</calcChain>
</file>

<file path=xl/sharedStrings.xml><?xml version="1.0" encoding="utf-8"?>
<sst xmlns="http://schemas.openxmlformats.org/spreadsheetml/2006/main" count="19" uniqueCount="19">
  <si>
    <t>PREFEITURA MUNICIPAL DE ITAQUIRAÍ</t>
  </si>
  <si>
    <t>ITEM</t>
  </si>
  <si>
    <t>EDUARDO RODRIGO VIEIRA LIMA</t>
  </si>
  <si>
    <t>Engenheiro Civil</t>
  </si>
  <si>
    <t>CRONOGRAMA FÍSICO-FINANCEIRO</t>
  </si>
  <si>
    <t>VALOR (R$)</t>
  </si>
  <si>
    <t>%</t>
  </si>
  <si>
    <t>TOTAL POR ÍTEM</t>
  </si>
  <si>
    <t>TOTAL (R$)</t>
  </si>
  <si>
    <t>TOTAL (%)</t>
  </si>
  <si>
    <t>TOTAL ACUMULADO (R$)</t>
  </si>
  <si>
    <t>TOTAL ACUMULADO (%)</t>
  </si>
  <si>
    <t>CREA 51264/D - PR</t>
  </si>
  <si>
    <t>DIAS</t>
  </si>
  <si>
    <t>SERVIÇO</t>
  </si>
  <si>
    <t>OBRA: CONSTRUÇÃO DE COMPLEXO ESPORTIVO</t>
  </si>
  <si>
    <t>LOCAL: QUADRA 41 - LOTE 01 - CENTRO - ITAQUIRAÍ - MS</t>
  </si>
  <si>
    <t>REGIME DE EXECUÇÃO: EMPREITADA GLOBAL EXECUTADA POR EMPRESA TERCEIRIZADA MEDIANTE TOMADA DE PREÇOS</t>
  </si>
  <si>
    <t>DATA : 08 DE MAIO DE 2.023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</si>
</sst>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10" fontId="3" fillId="0" borderId="0" xfId="0" applyNumberFormat="1" applyFont="1" applyAlignment="1">
      <alignment horizontal="center" wrapText="1"/>
    </xf>
    <xf numFmtId="10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center"/>
    </xf>
    <xf numFmtId="10" fontId="3" fillId="0" borderId="1" xfId="1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7" xfId="0" applyBorder="1"/>
    <xf numFmtId="0" fontId="0" fillId="0" borderId="10" xfId="0" applyBorder="1"/>
    <xf numFmtId="4" fontId="3" fillId="2" borderId="0" xfId="1" applyNumberFormat="1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 vertical="center" wrapText="1"/>
    </xf>
    <xf numFmtId="10" fontId="3" fillId="3" borderId="6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Alignment="1">
      <alignment vertical="center"/>
    </xf>
    <xf numFmtId="4" fontId="3" fillId="2" borderId="0" xfId="0" applyNumberFormat="1" applyFont="1" applyFill="1" applyAlignment="1">
      <alignment horizontal="center" vertical="center" wrapText="1"/>
    </xf>
    <xf numFmtId="10" fontId="3" fillId="2" borderId="0" xfId="0" applyNumberFormat="1" applyFont="1" applyFill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10" fontId="3" fillId="0" borderId="12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10" fontId="3" fillId="0" borderId="1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0" fontId="3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5">
    <cellStyle name="Normal" xfId="0" builtinId="0"/>
    <cellStyle name="Normal 2 5 2" xfId="2" xr:uid="{00000000-0005-0000-0000-000001000000}"/>
    <cellStyle name="Vírgula" xfId="1" builtinId="3"/>
    <cellStyle name="Vírgula 2" xfId="4" xr:uid="{00000000-0005-0000-0000-000003000000}"/>
    <cellStyle name="Vírgula 2 2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449580</xdr:colOff>
          <xdr:row>0</xdr:row>
          <xdr:rowOff>53340</xdr:rowOff>
        </xdr:from>
        <xdr:to>
          <xdr:col>10</xdr:col>
          <xdr:colOff>1127760</xdr:colOff>
          <xdr:row>4</xdr:row>
          <xdr:rowOff>144780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ERA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Gigabyte\Documents\Prefeitura%20Municipal%20de%20Itaquira&#237;\Projetos\SECRETARIA%20DE%20EDUCA&#199;&#195;O\2023\COMPLEXO%20ESPORTIVO\OR&#199;AMENTO\GERAL%20II.xlsx" TargetMode="External"/><Relationship Id="rId1" Type="http://schemas.openxmlformats.org/officeDocument/2006/relationships/externalLinkPath" Target="GERAL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S CURVOS"/>
      <sheetName val="LANC. CONTÊINER"/>
      <sheetName val="DEM. PISO"/>
      <sheetName val="PAVIM."/>
      <sheetName val="AB. DESC."/>
      <sheetName val="ARQ."/>
      <sheetName val="REV. PER. CRECHE"/>
      <sheetName val="DEMOLIÇÕES"/>
      <sheetName val="PALCO"/>
      <sheetName val="PISO TÁTIL"/>
      <sheetName val="REV. INT. CRECHE"/>
      <sheetName val="PLAYGROUND"/>
      <sheetName val="QD SPEED"/>
      <sheetName val="IMPLANTAÇÃO"/>
      <sheetName val="RESUMO"/>
      <sheetName val="Planilha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A10" t="str">
            <v>1</v>
          </cell>
          <cell r="B10" t="str">
            <v>BANCOS CURVOS</v>
          </cell>
        </row>
        <row r="11">
          <cell r="A11" t="str">
            <v>2</v>
          </cell>
          <cell r="B11" t="str">
            <v>LANCHONETE CONTÊINER</v>
          </cell>
        </row>
        <row r="12">
          <cell r="A12" t="str">
            <v>3</v>
          </cell>
          <cell r="B12" t="str">
            <v>DEMOLIÇÃO DE PISO</v>
          </cell>
        </row>
        <row r="13">
          <cell r="A13" t="str">
            <v>4</v>
          </cell>
          <cell r="B13" t="str">
            <v>PAVIMENTAÇÃO</v>
          </cell>
        </row>
        <row r="14">
          <cell r="A14" t="str">
            <v>5</v>
          </cell>
          <cell r="B14" t="str">
            <v>ABRIGO DE DESCANSO</v>
          </cell>
        </row>
        <row r="15">
          <cell r="A15" t="str">
            <v>6</v>
          </cell>
          <cell r="B15" t="str">
            <v>ARQUIBANCADA</v>
          </cell>
        </row>
        <row r="16">
          <cell r="A16" t="str">
            <v>7</v>
          </cell>
          <cell r="B16" t="str">
            <v>REVITALIZAÇÃO PERIMETRAL DE CRECHE</v>
          </cell>
        </row>
        <row r="17">
          <cell r="A17" t="str">
            <v>8</v>
          </cell>
          <cell r="B17" t="str">
            <v>DEMOLIÇÕES</v>
          </cell>
        </row>
        <row r="18">
          <cell r="A18" t="str">
            <v>9</v>
          </cell>
          <cell r="B18" t="str">
            <v>PALCO E MURO</v>
          </cell>
        </row>
        <row r="19">
          <cell r="A19" t="str">
            <v>10</v>
          </cell>
          <cell r="B19" t="str">
            <v>PISO TÁTIL</v>
          </cell>
        </row>
        <row r="20">
          <cell r="A20" t="str">
            <v>11</v>
          </cell>
          <cell r="B20" t="str">
            <v>REVITALIZAÇÃO INTERNA DA CRECHE</v>
          </cell>
        </row>
        <row r="21">
          <cell r="A21" t="str">
            <v>12</v>
          </cell>
          <cell r="B21" t="str">
            <v>PLAYGROUND</v>
          </cell>
        </row>
        <row r="22">
          <cell r="A22" t="str">
            <v>13</v>
          </cell>
          <cell r="B22" t="str">
            <v>QUADRA DE SPEED COM ARQUIBANCADA</v>
          </cell>
        </row>
        <row r="23">
          <cell r="A23" t="str">
            <v>14</v>
          </cell>
          <cell r="B23" t="str">
            <v>IMPLANTAÇÃO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NCOS CURVOS"/>
      <sheetName val="LANC. CONTÊINER"/>
      <sheetName val="DEM. PISO"/>
      <sheetName val="PAVIM."/>
      <sheetName val="AB. DESC."/>
      <sheetName val="ARQ."/>
      <sheetName val="REV. PER. CRECHE"/>
      <sheetName val="DEMOLIÇÕES"/>
      <sheetName val="PALCO"/>
      <sheetName val="PISO TÁTIL"/>
      <sheetName val="REV. INT. CRECHE"/>
      <sheetName val="PLAYGROUND"/>
      <sheetName val="QD SPEED"/>
      <sheetName val="IMPLANTAÇÃO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F10">
            <v>60860.01</v>
          </cell>
        </row>
        <row r="11">
          <cell r="F11">
            <v>307840.40000000002</v>
          </cell>
        </row>
        <row r="12">
          <cell r="F12">
            <v>14341.66</v>
          </cell>
        </row>
        <row r="13">
          <cell r="F13">
            <v>359237.64</v>
          </cell>
        </row>
        <row r="14">
          <cell r="F14">
            <v>128340</v>
          </cell>
        </row>
        <row r="15">
          <cell r="F15">
            <v>144676.65</v>
          </cell>
        </row>
        <row r="16">
          <cell r="F16">
            <v>588842.92000000004</v>
          </cell>
        </row>
        <row r="17">
          <cell r="F17">
            <v>6787.9</v>
          </cell>
        </row>
        <row r="18">
          <cell r="F18">
            <v>363345.56</v>
          </cell>
        </row>
        <row r="19">
          <cell r="F19">
            <v>26894.61</v>
          </cell>
        </row>
        <row r="20">
          <cell r="F20">
            <v>210760.22</v>
          </cell>
        </row>
        <row r="21">
          <cell r="F21">
            <v>39819.18</v>
          </cell>
        </row>
        <row r="22">
          <cell r="F22">
            <v>44187.199999999997</v>
          </cell>
        </row>
        <row r="23">
          <cell r="F23">
            <v>702501.23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abSelected="1" workbookViewId="0">
      <selection activeCell="M39" sqref="M39"/>
    </sheetView>
  </sheetViews>
  <sheetFormatPr defaultRowHeight="13.2" x14ac:dyDescent="0.25"/>
  <cols>
    <col min="1" max="1" width="5.33203125" customWidth="1"/>
    <col min="2" max="2" width="39.77734375" bestFit="1" customWidth="1"/>
    <col min="3" max="3" width="15.33203125" customWidth="1"/>
    <col min="4" max="4" width="9" customWidth="1"/>
    <col min="5" max="6" width="10.109375" bestFit="1" customWidth="1"/>
    <col min="7" max="10" width="11.6640625" bestFit="1" customWidth="1"/>
    <col min="11" max="11" width="20.6640625" customWidth="1"/>
  </cols>
  <sheetData>
    <row r="1" spans="1:11" x14ac:dyDescent="0.25">
      <c r="A1" s="27" t="s">
        <v>0</v>
      </c>
      <c r="B1" s="28"/>
      <c r="C1" s="28"/>
      <c r="D1" s="28"/>
      <c r="E1" s="28"/>
      <c r="F1" s="28"/>
      <c r="G1" s="16"/>
      <c r="H1" s="16"/>
      <c r="I1" s="16"/>
      <c r="J1" s="16"/>
      <c r="K1" s="17"/>
    </row>
    <row r="2" spans="1:11" x14ac:dyDescent="0.25">
      <c r="A2" s="29" t="s">
        <v>15</v>
      </c>
      <c r="B2" s="30"/>
      <c r="C2" s="30"/>
      <c r="D2" s="30"/>
      <c r="E2" s="30"/>
      <c r="F2" s="30"/>
      <c r="K2" s="18"/>
    </row>
    <row r="3" spans="1:11" x14ac:dyDescent="0.25">
      <c r="A3" s="29" t="s">
        <v>16</v>
      </c>
      <c r="B3" s="30"/>
      <c r="C3" s="30"/>
      <c r="D3" s="30"/>
      <c r="E3" s="30"/>
      <c r="F3" s="30"/>
      <c r="K3" s="18"/>
    </row>
    <row r="4" spans="1:11" x14ac:dyDescent="0.25">
      <c r="A4" s="29" t="s">
        <v>17</v>
      </c>
      <c r="B4" s="30"/>
      <c r="C4" s="30"/>
      <c r="D4" s="30"/>
      <c r="E4" s="30"/>
      <c r="F4" s="30"/>
      <c r="K4" s="18"/>
    </row>
    <row r="5" spans="1:11" ht="13.8" thickBot="1" x14ac:dyDescent="0.3">
      <c r="A5" s="45" t="s">
        <v>18</v>
      </c>
      <c r="B5" s="46"/>
      <c r="C5" s="46"/>
      <c r="D5" s="46"/>
      <c r="E5" s="46"/>
      <c r="F5" s="46"/>
      <c r="G5" s="19"/>
      <c r="H5" s="19"/>
      <c r="I5" s="19"/>
      <c r="J5" s="19"/>
      <c r="K5" s="20"/>
    </row>
    <row r="8" spans="1:11" x14ac:dyDescent="0.25">
      <c r="A8" s="60" t="s">
        <v>4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11" ht="13.8" thickBot="1" x14ac:dyDescent="0.3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11" ht="13.8" thickBot="1" x14ac:dyDescent="0.3">
      <c r="A10" s="52" t="s">
        <v>1</v>
      </c>
      <c r="B10" s="52" t="s">
        <v>14</v>
      </c>
      <c r="C10" s="54" t="s">
        <v>5</v>
      </c>
      <c r="D10" s="56" t="s">
        <v>6</v>
      </c>
      <c r="E10" s="39" t="s">
        <v>13</v>
      </c>
      <c r="F10" s="43"/>
      <c r="G10" s="43"/>
      <c r="H10" s="43"/>
      <c r="I10" s="44"/>
      <c r="J10" s="44"/>
      <c r="K10" s="50" t="s">
        <v>7</v>
      </c>
    </row>
    <row r="11" spans="1:11" ht="13.8" thickBot="1" x14ac:dyDescent="0.3">
      <c r="A11" s="53"/>
      <c r="B11" s="53"/>
      <c r="C11" s="55"/>
      <c r="D11" s="57"/>
      <c r="E11" s="34">
        <v>30</v>
      </c>
      <c r="F11" s="34">
        <f>30+E11</f>
        <v>60</v>
      </c>
      <c r="G11" s="34">
        <f t="shared" ref="G11:J11" si="0">30+F11</f>
        <v>90</v>
      </c>
      <c r="H11" s="34">
        <f t="shared" si="0"/>
        <v>120</v>
      </c>
      <c r="I11" s="33">
        <f t="shared" si="0"/>
        <v>150</v>
      </c>
      <c r="J11" s="26">
        <f t="shared" si="0"/>
        <v>180</v>
      </c>
      <c r="K11" s="51"/>
    </row>
    <row r="12" spans="1:11" x14ac:dyDescent="0.25">
      <c r="A12" s="35" t="str">
        <f>[1]RESUMO!$A$10</f>
        <v>1</v>
      </c>
      <c r="B12" s="49" t="str">
        <f>[1]RESUMO!$B$10</f>
        <v>BANCOS CURVOS</v>
      </c>
      <c r="C12" s="39">
        <f>[2]RESUMO!$F$10</f>
        <v>60860.01</v>
      </c>
      <c r="D12" s="41">
        <f>C12/C40</f>
        <v>2.0297257184662569E-2</v>
      </c>
      <c r="E12" s="31"/>
      <c r="F12" s="31"/>
      <c r="G12" s="31"/>
      <c r="H12" s="31"/>
      <c r="I12" s="22">
        <f>TRUNC(C12/2,2)</f>
        <v>30430</v>
      </c>
      <c r="J12" s="22">
        <f>C12-I12</f>
        <v>30430.010000000002</v>
      </c>
      <c r="K12" s="24">
        <f>E12+F12+G12+H12+I12+J12</f>
        <v>60860.01</v>
      </c>
    </row>
    <row r="13" spans="1:11" ht="13.8" thickBot="1" x14ac:dyDescent="0.3">
      <c r="A13" s="36"/>
      <c r="B13" s="38"/>
      <c r="C13" s="40"/>
      <c r="D13" s="42"/>
      <c r="E13" s="32"/>
      <c r="F13" s="32"/>
      <c r="G13" s="32"/>
      <c r="H13" s="32"/>
      <c r="I13" s="23">
        <f>I12/C12</f>
        <v>0.49999991784424613</v>
      </c>
      <c r="J13" s="23">
        <f>J12/C12</f>
        <v>0.50000008215575387</v>
      </c>
      <c r="K13" s="25">
        <f>K12/C12</f>
        <v>1</v>
      </c>
    </row>
    <row r="14" spans="1:11" x14ac:dyDescent="0.25">
      <c r="A14" s="35" t="str">
        <f>[1]RESUMO!$A$11</f>
        <v>2</v>
      </c>
      <c r="B14" s="49" t="str">
        <f>[1]RESUMO!$B$11</f>
        <v>LANCHONETE CONTÊINER</v>
      </c>
      <c r="C14" s="39">
        <f>[2]RESUMO!$F$11</f>
        <v>307840.40000000002</v>
      </c>
      <c r="D14" s="41">
        <f>C14/C40</f>
        <v>0.10266701846794636</v>
      </c>
      <c r="E14" s="31"/>
      <c r="F14" s="22">
        <f>TRUNC(C14/4,2)</f>
        <v>76960.100000000006</v>
      </c>
      <c r="G14" s="22">
        <f>F14</f>
        <v>76960.100000000006</v>
      </c>
      <c r="H14" s="22">
        <f>G14</f>
        <v>76960.100000000006</v>
      </c>
      <c r="I14" s="22">
        <f>C14-F14-G14-H14</f>
        <v>76960.100000000006</v>
      </c>
      <c r="J14" s="31"/>
      <c r="K14" s="24">
        <f>E14+F14+G14+H14+I14+J14</f>
        <v>307840.40000000002</v>
      </c>
    </row>
    <row r="15" spans="1:11" ht="13.8" thickBot="1" x14ac:dyDescent="0.3">
      <c r="A15" s="36"/>
      <c r="B15" s="38"/>
      <c r="C15" s="40"/>
      <c r="D15" s="42"/>
      <c r="E15" s="32"/>
      <c r="F15" s="23">
        <f>F14/C14</f>
        <v>0.25</v>
      </c>
      <c r="G15" s="23">
        <f>G14/C14</f>
        <v>0.25</v>
      </c>
      <c r="H15" s="23">
        <f>H14/C14</f>
        <v>0.25</v>
      </c>
      <c r="I15" s="23">
        <f>I14/C14</f>
        <v>0.25</v>
      </c>
      <c r="J15" s="32"/>
      <c r="K15" s="5">
        <f>K14/C14</f>
        <v>1</v>
      </c>
    </row>
    <row r="16" spans="1:11" x14ac:dyDescent="0.25">
      <c r="A16" s="35" t="str">
        <f>[1]RESUMO!$A$12</f>
        <v>3</v>
      </c>
      <c r="B16" s="49" t="str">
        <f>[1]RESUMO!$B$12</f>
        <v>DEMOLIÇÃO DE PISO</v>
      </c>
      <c r="C16" s="50">
        <f>[2]RESUMO!$F$12</f>
        <v>14341.66</v>
      </c>
      <c r="D16" s="48">
        <f>C16/C40</f>
        <v>4.7830482031630921E-3</v>
      </c>
      <c r="E16" s="22">
        <f>TRUNC(C16/2,2)</f>
        <v>7170.83</v>
      </c>
      <c r="F16" s="22">
        <f>C16-E16</f>
        <v>7170.83</v>
      </c>
      <c r="G16" s="31"/>
      <c r="H16" s="31"/>
      <c r="I16" s="31"/>
      <c r="J16" s="31"/>
      <c r="K16" s="24">
        <f>E16+F16+G16+H16+I16+J16</f>
        <v>14341.66</v>
      </c>
    </row>
    <row r="17" spans="1:11" ht="13.8" thickBot="1" x14ac:dyDescent="0.3">
      <c r="A17" s="36"/>
      <c r="B17" s="38"/>
      <c r="C17" s="51"/>
      <c r="D17" s="48"/>
      <c r="E17" s="23">
        <f>E16/C16</f>
        <v>0.5</v>
      </c>
      <c r="F17" s="23">
        <f>F16/C16</f>
        <v>0.5</v>
      </c>
      <c r="G17" s="32"/>
      <c r="H17" s="32"/>
      <c r="I17" s="32"/>
      <c r="J17" s="32"/>
      <c r="K17" s="5">
        <f>K16/C16</f>
        <v>1</v>
      </c>
    </row>
    <row r="18" spans="1:11" x14ac:dyDescent="0.25">
      <c r="A18" s="35" t="str">
        <f>[1]RESUMO!$A$13</f>
        <v>4</v>
      </c>
      <c r="B18" s="49" t="str">
        <f>[1]RESUMO!$B$13</f>
        <v>PAVIMENTAÇÃO</v>
      </c>
      <c r="C18" s="39">
        <f>[2]RESUMO!$F$13</f>
        <v>359237.64</v>
      </c>
      <c r="D18" s="41">
        <f>C18/C40</f>
        <v>0.11980837284599898</v>
      </c>
      <c r="E18" s="31"/>
      <c r="F18" s="22">
        <f>TRUNC(C18/4,2)</f>
        <v>89809.41</v>
      </c>
      <c r="G18" s="22">
        <f>F18</f>
        <v>89809.41</v>
      </c>
      <c r="H18" s="22">
        <f>G18</f>
        <v>89809.41</v>
      </c>
      <c r="I18" s="22">
        <f>C18-F18-G18-H18</f>
        <v>89809.409999999974</v>
      </c>
      <c r="J18" s="31"/>
      <c r="K18" s="24">
        <f>E18+F18+G18+H18+I18+J18</f>
        <v>359237.63999999996</v>
      </c>
    </row>
    <row r="19" spans="1:11" ht="13.8" thickBot="1" x14ac:dyDescent="0.3">
      <c r="A19" s="36"/>
      <c r="B19" s="38"/>
      <c r="C19" s="40"/>
      <c r="D19" s="42"/>
      <c r="E19" s="32"/>
      <c r="F19" s="23">
        <f>F18/C18</f>
        <v>0.25</v>
      </c>
      <c r="G19" s="23">
        <f>G18/C18</f>
        <v>0.25</v>
      </c>
      <c r="H19" s="23">
        <f>H18/C18</f>
        <v>0.25</v>
      </c>
      <c r="I19" s="23">
        <f>I18/C18</f>
        <v>0.24999999999999992</v>
      </c>
      <c r="J19" s="32"/>
      <c r="K19" s="5">
        <f>K18/C18</f>
        <v>0.99999999999999989</v>
      </c>
    </row>
    <row r="20" spans="1:11" x14ac:dyDescent="0.25">
      <c r="A20" s="35" t="str">
        <f>[1]RESUMO!$A$14</f>
        <v>5</v>
      </c>
      <c r="B20" s="49" t="str">
        <f>[1]RESUMO!$B$14</f>
        <v>ABRIGO DE DESCANSO</v>
      </c>
      <c r="C20" s="39">
        <f>[2]RESUMO!$F$14</f>
        <v>128340</v>
      </c>
      <c r="D20" s="41">
        <f>C20/C40</f>
        <v>4.2802325978579268E-2</v>
      </c>
      <c r="E20" s="31"/>
      <c r="F20" s="31"/>
      <c r="G20" s="31"/>
      <c r="H20" s="22">
        <f>TRUNC(C20/3,2)</f>
        <v>42780</v>
      </c>
      <c r="I20" s="22">
        <f>H20</f>
        <v>42780</v>
      </c>
      <c r="J20" s="22">
        <f>C20-H20-I20</f>
        <v>42780</v>
      </c>
      <c r="K20" s="24">
        <f>E20+F20+G20+H20+I20+J20</f>
        <v>128340</v>
      </c>
    </row>
    <row r="21" spans="1:11" ht="13.8" thickBot="1" x14ac:dyDescent="0.3">
      <c r="A21" s="36"/>
      <c r="B21" s="38"/>
      <c r="C21" s="40"/>
      <c r="D21" s="42"/>
      <c r="E21" s="32"/>
      <c r="F21" s="32"/>
      <c r="G21" s="32"/>
      <c r="H21" s="23">
        <f>H20/C20</f>
        <v>0.33333333333333331</v>
      </c>
      <c r="I21" s="23">
        <f>I20/C20</f>
        <v>0.33333333333333331</v>
      </c>
      <c r="J21" s="23">
        <f>J20/C20</f>
        <v>0.33333333333333331</v>
      </c>
      <c r="K21" s="5">
        <f>K20/C20</f>
        <v>1</v>
      </c>
    </row>
    <row r="22" spans="1:11" x14ac:dyDescent="0.25">
      <c r="A22" s="35" t="str">
        <f>[1]RESUMO!$A$15</f>
        <v>6</v>
      </c>
      <c r="B22" s="49" t="str">
        <f>[1]RESUMO!$B$15</f>
        <v>ARQUIBANCADA</v>
      </c>
      <c r="C22" s="39">
        <f>[2]RESUMO!$F$15</f>
        <v>144676.65</v>
      </c>
      <c r="D22" s="41">
        <f>C22/C40</f>
        <v>4.8250717896126075E-2</v>
      </c>
      <c r="E22" s="31"/>
      <c r="F22" s="31"/>
      <c r="G22" s="31"/>
      <c r="H22" s="31"/>
      <c r="I22" s="22">
        <f>TRUNC(C22/2,2)</f>
        <v>72338.320000000007</v>
      </c>
      <c r="J22" s="22">
        <f>C22-I22</f>
        <v>72338.329999999987</v>
      </c>
      <c r="K22" s="24">
        <f>E22+F22+G22+H22+I22+J22</f>
        <v>144676.65</v>
      </c>
    </row>
    <row r="23" spans="1:11" ht="13.8" thickBot="1" x14ac:dyDescent="0.3">
      <c r="A23" s="36"/>
      <c r="B23" s="38"/>
      <c r="C23" s="40"/>
      <c r="D23" s="42"/>
      <c r="E23" s="32"/>
      <c r="F23" s="32"/>
      <c r="G23" s="32"/>
      <c r="H23" s="32"/>
      <c r="I23" s="23">
        <f>I22/C22</f>
        <v>0.49999996544017306</v>
      </c>
      <c r="J23" s="23">
        <f>J22/C22</f>
        <v>0.500000034559827</v>
      </c>
      <c r="K23" s="5">
        <f>K22/C22</f>
        <v>1</v>
      </c>
    </row>
    <row r="24" spans="1:11" x14ac:dyDescent="0.25">
      <c r="A24" s="35" t="str">
        <f>[1]RESUMO!$A$16</f>
        <v>7</v>
      </c>
      <c r="B24" s="37" t="str">
        <f>[1]RESUMO!$B$16</f>
        <v>REVITALIZAÇÃO PERIMETRAL DE CRECHE</v>
      </c>
      <c r="C24" s="39">
        <f>[2]RESUMO!$F$16</f>
        <v>588842.92000000004</v>
      </c>
      <c r="D24" s="48">
        <f>C24/C40</f>
        <v>0.19638340822828795</v>
      </c>
      <c r="E24" s="22">
        <f>TRUNC(C24/5,2)</f>
        <v>117768.58</v>
      </c>
      <c r="F24" s="22">
        <f>E24</f>
        <v>117768.58</v>
      </c>
      <c r="G24" s="22">
        <f>F24</f>
        <v>117768.58</v>
      </c>
      <c r="H24" s="22">
        <f>G24</f>
        <v>117768.58</v>
      </c>
      <c r="I24" s="22">
        <f>C24-E24-F24-G24-H24</f>
        <v>117768.59999999999</v>
      </c>
      <c r="J24" s="31"/>
      <c r="K24" s="24">
        <f>E24+F24+G24+H24+I24+J24</f>
        <v>588842.92000000004</v>
      </c>
    </row>
    <row r="25" spans="1:11" ht="13.8" thickBot="1" x14ac:dyDescent="0.3">
      <c r="A25" s="36"/>
      <c r="B25" s="38"/>
      <c r="C25" s="40"/>
      <c r="D25" s="59"/>
      <c r="E25" s="23">
        <f>E24/C24</f>
        <v>0.19999999320701689</v>
      </c>
      <c r="F25" s="23">
        <f>F24/C24</f>
        <v>0.19999999320701689</v>
      </c>
      <c r="G25" s="23">
        <f>G24/C24</f>
        <v>0.19999999320701689</v>
      </c>
      <c r="H25" s="23">
        <f>H24/C24</f>
        <v>0.19999999320701689</v>
      </c>
      <c r="I25" s="23">
        <f>I24/C24</f>
        <v>0.20000002717193235</v>
      </c>
      <c r="J25" s="32"/>
      <c r="K25" s="5">
        <f>K24/C24</f>
        <v>1</v>
      </c>
    </row>
    <row r="26" spans="1:11" x14ac:dyDescent="0.25">
      <c r="A26" s="35" t="str">
        <f>[1]RESUMO!$A$17</f>
        <v>8</v>
      </c>
      <c r="B26" s="37" t="str">
        <f>[1]RESUMO!$B$17</f>
        <v>DEMOLIÇÕES</v>
      </c>
      <c r="C26" s="39">
        <f>[2]RESUMO!$F$17</f>
        <v>6787.9</v>
      </c>
      <c r="D26" s="47">
        <f>C26/C40</f>
        <v>2.2638141538880957E-3</v>
      </c>
      <c r="E26" s="22">
        <f>TRUNC(C26/2,2)</f>
        <v>3393.95</v>
      </c>
      <c r="F26" s="22">
        <f>C26-E26</f>
        <v>3393.95</v>
      </c>
      <c r="G26" s="31"/>
      <c r="H26" s="31"/>
      <c r="I26" s="31"/>
      <c r="J26" s="31"/>
      <c r="K26" s="24">
        <f>E26+F26+G26+H26+I26+J26</f>
        <v>6787.9</v>
      </c>
    </row>
    <row r="27" spans="1:11" ht="13.8" thickBot="1" x14ac:dyDescent="0.3">
      <c r="A27" s="36"/>
      <c r="B27" s="38"/>
      <c r="C27" s="40"/>
      <c r="D27" s="48"/>
      <c r="E27" s="23">
        <f>E26/C26</f>
        <v>0.5</v>
      </c>
      <c r="F27" s="23">
        <f>F26/C26</f>
        <v>0.5</v>
      </c>
      <c r="G27" s="32"/>
      <c r="H27" s="32"/>
      <c r="I27" s="32"/>
      <c r="J27" s="32"/>
      <c r="K27" s="5">
        <f>K26/C26</f>
        <v>1</v>
      </c>
    </row>
    <row r="28" spans="1:11" x14ac:dyDescent="0.25">
      <c r="A28" s="35" t="str">
        <f>[1]RESUMO!$A$18</f>
        <v>9</v>
      </c>
      <c r="B28" s="37" t="str">
        <f>[1]RESUMO!$B$18</f>
        <v>PALCO E MURO</v>
      </c>
      <c r="C28" s="39">
        <f>[2]RESUMO!$F$18</f>
        <v>363345.56</v>
      </c>
      <c r="D28" s="41">
        <f>C28/C40</f>
        <v>0.12117839412489818</v>
      </c>
      <c r="E28" s="31"/>
      <c r="F28" s="22">
        <f>TRUNC(C28/4,2)</f>
        <v>90836.39</v>
      </c>
      <c r="G28" s="22">
        <f>F28</f>
        <v>90836.39</v>
      </c>
      <c r="H28" s="22">
        <f>G28</f>
        <v>90836.39</v>
      </c>
      <c r="I28" s="22">
        <f>C28-F28-G28-H28</f>
        <v>90836.38999999997</v>
      </c>
      <c r="J28" s="31"/>
      <c r="K28" s="24">
        <f>E28+F28+G28+H28+I28+J28</f>
        <v>363345.55999999994</v>
      </c>
    </row>
    <row r="29" spans="1:11" ht="13.8" thickBot="1" x14ac:dyDescent="0.3">
      <c r="A29" s="36"/>
      <c r="B29" s="38"/>
      <c r="C29" s="40"/>
      <c r="D29" s="42"/>
      <c r="E29" s="32"/>
      <c r="F29" s="23">
        <f>F28/C28</f>
        <v>0.25</v>
      </c>
      <c r="G29" s="23">
        <f>G28/C28</f>
        <v>0.25</v>
      </c>
      <c r="H29" s="23">
        <f>H28/C28</f>
        <v>0.25</v>
      </c>
      <c r="I29" s="23">
        <f>I28/C28</f>
        <v>0.24999999999999992</v>
      </c>
      <c r="J29" s="32"/>
      <c r="K29" s="5">
        <f>K28/C28</f>
        <v>0.99999999999999989</v>
      </c>
    </row>
    <row r="30" spans="1:11" x14ac:dyDescent="0.25">
      <c r="A30" s="35" t="str">
        <f>[1]RESUMO!$A$19</f>
        <v>10</v>
      </c>
      <c r="B30" s="37" t="str">
        <f>[1]RESUMO!$B$19</f>
        <v>PISO TÁTIL</v>
      </c>
      <c r="C30" s="39">
        <f>[2]RESUMO!$F$19</f>
        <v>26894.61</v>
      </c>
      <c r="D30" s="41">
        <f>C30/C40</f>
        <v>8.9695485763344081E-3</v>
      </c>
      <c r="E30" s="31"/>
      <c r="F30" s="31"/>
      <c r="G30" s="31"/>
      <c r="H30" s="31"/>
      <c r="I30" s="31"/>
      <c r="J30" s="22">
        <f>C30</f>
        <v>26894.61</v>
      </c>
      <c r="K30" s="24">
        <f>E30+F30+G30+H30+I30+J30</f>
        <v>26894.61</v>
      </c>
    </row>
    <row r="31" spans="1:11" ht="13.8" thickBot="1" x14ac:dyDescent="0.3">
      <c r="A31" s="36"/>
      <c r="B31" s="38"/>
      <c r="C31" s="40"/>
      <c r="D31" s="42"/>
      <c r="E31" s="32"/>
      <c r="F31" s="32"/>
      <c r="G31" s="32"/>
      <c r="H31" s="32"/>
      <c r="I31" s="32"/>
      <c r="J31" s="23">
        <f>J30/C30</f>
        <v>1</v>
      </c>
      <c r="K31" s="5">
        <f>K30/C30</f>
        <v>1</v>
      </c>
    </row>
    <row r="32" spans="1:11" x14ac:dyDescent="0.25">
      <c r="A32" s="35" t="str">
        <f>[1]RESUMO!$A$20</f>
        <v>11</v>
      </c>
      <c r="B32" s="37" t="str">
        <f>[1]RESUMO!$B$20</f>
        <v>REVITALIZAÇÃO INTERNA DA CRECHE</v>
      </c>
      <c r="C32" s="39">
        <f>[2]RESUMO!$F$20</f>
        <v>210760.22</v>
      </c>
      <c r="D32" s="41">
        <f>C32/C40</f>
        <v>7.029007043600656E-2</v>
      </c>
      <c r="E32" s="31"/>
      <c r="F32" s="31"/>
      <c r="G32" s="22">
        <f>TRUNC(C32/3,2)</f>
        <v>70253.399999999994</v>
      </c>
      <c r="H32" s="22">
        <f>G32</f>
        <v>70253.399999999994</v>
      </c>
      <c r="I32" s="22">
        <f>C32-G32-H32</f>
        <v>70253.420000000013</v>
      </c>
      <c r="J32" s="31"/>
      <c r="K32" s="24">
        <f>E32+F32+G32+H32+I32+J32</f>
        <v>210760.22</v>
      </c>
    </row>
    <row r="33" spans="1:11" ht="13.8" thickBot="1" x14ac:dyDescent="0.3">
      <c r="A33" s="36"/>
      <c r="B33" s="38"/>
      <c r="C33" s="40"/>
      <c r="D33" s="42"/>
      <c r="E33" s="32"/>
      <c r="F33" s="32"/>
      <c r="G33" s="23">
        <f>G32/C32</f>
        <v>0.33333330170181069</v>
      </c>
      <c r="H33" s="23">
        <f>H32/C32</f>
        <v>0.33333330170181069</v>
      </c>
      <c r="I33" s="23">
        <f>I32/C32</f>
        <v>0.33333339659637862</v>
      </c>
      <c r="J33" s="32"/>
      <c r="K33" s="5">
        <f>K32/C32</f>
        <v>1</v>
      </c>
    </row>
    <row r="34" spans="1:11" x14ac:dyDescent="0.25">
      <c r="A34" s="35" t="str">
        <f>[1]RESUMO!$A$21</f>
        <v>12</v>
      </c>
      <c r="B34" s="37" t="str">
        <f>[1]RESUMO!$B$21</f>
        <v>PLAYGROUND</v>
      </c>
      <c r="C34" s="39">
        <f>[2]RESUMO!$F$21</f>
        <v>39819.18</v>
      </c>
      <c r="D34" s="41">
        <f>C34/C40</f>
        <v>1.3279986929715788E-2</v>
      </c>
      <c r="E34" s="31"/>
      <c r="F34" s="31"/>
      <c r="G34" s="31"/>
      <c r="H34" s="31"/>
      <c r="I34" s="31"/>
      <c r="J34" s="22">
        <f>C34</f>
        <v>39819.18</v>
      </c>
      <c r="K34" s="24">
        <f>E34+F34+G34+H34+I34+J34</f>
        <v>39819.18</v>
      </c>
    </row>
    <row r="35" spans="1:11" ht="13.8" thickBot="1" x14ac:dyDescent="0.3">
      <c r="A35" s="36"/>
      <c r="B35" s="38"/>
      <c r="C35" s="40"/>
      <c r="D35" s="42"/>
      <c r="E35" s="32"/>
      <c r="F35" s="32"/>
      <c r="G35" s="32"/>
      <c r="H35" s="32"/>
      <c r="I35" s="32"/>
      <c r="J35" s="23">
        <f>J34/C34</f>
        <v>1</v>
      </c>
      <c r="K35" s="5">
        <f>K34/C34</f>
        <v>1</v>
      </c>
    </row>
    <row r="36" spans="1:11" x14ac:dyDescent="0.25">
      <c r="A36" s="35" t="str">
        <f>[1]RESUMO!$A$22</f>
        <v>13</v>
      </c>
      <c r="B36" s="37" t="str">
        <f>[1]RESUMO!$B$22</f>
        <v>QUADRA DE SPEED COM ARQUIBANCADA</v>
      </c>
      <c r="C36" s="39">
        <f>[2]RESUMO!$F$22</f>
        <v>44187.199999999997</v>
      </c>
      <c r="D36" s="41">
        <f>C36/C40</f>
        <v>1.4736753455514087E-2</v>
      </c>
      <c r="E36" s="31"/>
      <c r="F36" s="31"/>
      <c r="G36" s="31"/>
      <c r="H36" s="31"/>
      <c r="I36" s="31"/>
      <c r="J36" s="22">
        <f>C36</f>
        <v>44187.199999999997</v>
      </c>
      <c r="K36" s="24">
        <f>E36+F36+G36+H36+I36+J36</f>
        <v>44187.199999999997</v>
      </c>
    </row>
    <row r="37" spans="1:11" ht="13.8" thickBot="1" x14ac:dyDescent="0.3">
      <c r="A37" s="36"/>
      <c r="B37" s="38"/>
      <c r="C37" s="40"/>
      <c r="D37" s="42"/>
      <c r="E37" s="32"/>
      <c r="F37" s="32"/>
      <c r="G37" s="32"/>
      <c r="H37" s="32"/>
      <c r="I37" s="32"/>
      <c r="J37" s="23">
        <f>J36/C36</f>
        <v>1</v>
      </c>
      <c r="K37" s="5">
        <f>K36/C36</f>
        <v>1</v>
      </c>
    </row>
    <row r="38" spans="1:11" x14ac:dyDescent="0.25">
      <c r="A38" s="35" t="str">
        <f>[1]RESUMO!$A$23</f>
        <v>14</v>
      </c>
      <c r="B38" s="37" t="str">
        <f>[1]RESUMO!$B$23</f>
        <v>IMPLANTAÇÃO</v>
      </c>
      <c r="C38" s="39">
        <f>[2]RESUMO!$F$23</f>
        <v>702501.23</v>
      </c>
      <c r="D38" s="41">
        <f>C38/C40</f>
        <v>0.23428928351887868</v>
      </c>
      <c r="E38" s="22">
        <v>197098</v>
      </c>
      <c r="F38" s="22">
        <f>TRUNC(C38/6,2)</f>
        <v>117083.53</v>
      </c>
      <c r="G38" s="22">
        <f>F38</f>
        <v>117083.53</v>
      </c>
      <c r="H38" s="22">
        <f>G38</f>
        <v>117083.53</v>
      </c>
      <c r="I38" s="22">
        <f>H38</f>
        <v>117083.53</v>
      </c>
      <c r="J38" s="22">
        <f>C38-E38-F38-G38-H38-I38</f>
        <v>37069.109999999928</v>
      </c>
      <c r="K38" s="24">
        <f>E38+F38+G38+H38+I38+J38</f>
        <v>702501.23</v>
      </c>
    </row>
    <row r="39" spans="1:11" ht="13.8" thickBot="1" x14ac:dyDescent="0.3">
      <c r="A39" s="36"/>
      <c r="B39" s="38"/>
      <c r="C39" s="40"/>
      <c r="D39" s="42"/>
      <c r="E39" s="23">
        <f>E38/C38</f>
        <v>0.2805660568024913</v>
      </c>
      <c r="F39" s="23">
        <f>F38/C38</f>
        <v>0.16666665480429124</v>
      </c>
      <c r="G39" s="23">
        <f>G38/C38</f>
        <v>0.16666665480429124</v>
      </c>
      <c r="H39" s="23">
        <f>H38/C38</f>
        <v>0.16666665480429124</v>
      </c>
      <c r="I39" s="23">
        <f>I38/C38</f>
        <v>0.16666665480429124</v>
      </c>
      <c r="J39" s="23">
        <f>J38/C38</f>
        <v>5.2767323980343679E-2</v>
      </c>
      <c r="K39" s="5">
        <f>K38/C38</f>
        <v>1</v>
      </c>
    </row>
    <row r="40" spans="1:11" ht="13.8" thickBot="1" x14ac:dyDescent="0.3">
      <c r="A40" s="6"/>
      <c r="B40" s="7" t="s">
        <v>8</v>
      </c>
      <c r="C40" s="8">
        <f>C38+C36+C34+C32+C30+C28+C26+C24+C22+C20+C18+C16+C14+C12</f>
        <v>2998435.1799999997</v>
      </c>
      <c r="D40" s="21"/>
      <c r="E40" s="9">
        <f>E38+E36+E34+E32+E30+E28+E26+E24+E22+E20+E18+E16+E14+E12</f>
        <v>325431.36000000004</v>
      </c>
      <c r="F40" s="9">
        <f t="shared" ref="F40:K40" si="1">F38+F36+F34+F32+F30+F28+F26+F24+F22+F20+F18+F16+F14+F12</f>
        <v>503022.79000000004</v>
      </c>
      <c r="G40" s="9">
        <f t="shared" si="1"/>
        <v>562711.41</v>
      </c>
      <c r="H40" s="9">
        <f t="shared" si="1"/>
        <v>605491.41</v>
      </c>
      <c r="I40" s="9">
        <f t="shared" si="1"/>
        <v>708259.7699999999</v>
      </c>
      <c r="J40" s="9">
        <f t="shared" si="1"/>
        <v>293518.43999999994</v>
      </c>
      <c r="K40" s="9">
        <f t="shared" si="1"/>
        <v>2998435.1799999997</v>
      </c>
    </row>
    <row r="41" spans="1:11" ht="13.8" thickBot="1" x14ac:dyDescent="0.3">
      <c r="A41" s="6"/>
      <c r="B41" s="10" t="s">
        <v>9</v>
      </c>
      <c r="C41" s="11"/>
      <c r="D41" s="12">
        <f>D38+D36+D34+D32+D30+D28+D26+D24+D22+D20+D18+D16+D14+D12</f>
        <v>1</v>
      </c>
      <c r="E41" s="5">
        <f>E40/C40</f>
        <v>0.10853373191812674</v>
      </c>
      <c r="F41" s="5">
        <f>F40/C40</f>
        <v>0.16776176899045059</v>
      </c>
      <c r="G41" s="5">
        <f>G40/C40</f>
        <v>0.18766835906721188</v>
      </c>
      <c r="H41" s="5">
        <f>H40/C40</f>
        <v>0.20193580106007164</v>
      </c>
      <c r="I41" s="5">
        <f>I40/C40</f>
        <v>0.2362097986056847</v>
      </c>
      <c r="J41" s="5">
        <f>J40/C40</f>
        <v>9.789054035845457E-2</v>
      </c>
      <c r="K41" s="13">
        <f>E41+F41+G41+H41+I41+J41</f>
        <v>1.0000000000000002</v>
      </c>
    </row>
    <row r="42" spans="1:11" ht="13.8" thickBot="1" x14ac:dyDescent="0.3">
      <c r="A42" s="6"/>
      <c r="B42" s="10" t="s">
        <v>10</v>
      </c>
      <c r="C42" s="14"/>
      <c r="D42" s="11"/>
      <c r="E42" s="9">
        <f>E40</f>
        <v>325431.36000000004</v>
      </c>
      <c r="F42" s="9">
        <f>E42+F40</f>
        <v>828454.15000000014</v>
      </c>
      <c r="G42" s="9">
        <f>F42+G40</f>
        <v>1391165.56</v>
      </c>
      <c r="H42" s="9">
        <f>G42+H40</f>
        <v>1996656.9700000002</v>
      </c>
      <c r="I42" s="9">
        <f>H42+I40</f>
        <v>2704916.74</v>
      </c>
      <c r="J42" s="9">
        <f>I42+J40</f>
        <v>2998435.18</v>
      </c>
      <c r="K42" s="14"/>
    </row>
    <row r="43" spans="1:11" ht="13.8" thickBot="1" x14ac:dyDescent="0.3">
      <c r="A43" s="6"/>
      <c r="B43" s="10" t="s">
        <v>11</v>
      </c>
      <c r="C43" s="14"/>
      <c r="D43" s="15"/>
      <c r="E43" s="5">
        <f>E42/C40</f>
        <v>0.10853373191812674</v>
      </c>
      <c r="F43" s="5">
        <f>F42/C40</f>
        <v>0.27629550090857735</v>
      </c>
      <c r="G43" s="5">
        <f>G42/C40</f>
        <v>0.46396385997578915</v>
      </c>
      <c r="H43" s="5">
        <f>H42/C40</f>
        <v>0.66589966103586085</v>
      </c>
      <c r="I43" s="5">
        <f>I42/C40</f>
        <v>0.90210945964154554</v>
      </c>
      <c r="J43" s="5">
        <f>J42/C40</f>
        <v>1.0000000000000002</v>
      </c>
      <c r="K43" s="15"/>
    </row>
    <row r="44" spans="1:11" x14ac:dyDescent="0.25">
      <c r="A44" s="1"/>
      <c r="B44" s="2"/>
      <c r="C44" s="3"/>
      <c r="D44" s="4"/>
      <c r="E44" s="3"/>
      <c r="F44" s="3"/>
      <c r="G44" s="3"/>
      <c r="H44" s="3"/>
      <c r="I44" s="3"/>
      <c r="J44" s="3"/>
      <c r="K44" s="3"/>
    </row>
    <row r="45" spans="1:11" x14ac:dyDescent="0.25">
      <c r="A45" s="1"/>
      <c r="B45" s="2"/>
      <c r="C45" s="3"/>
      <c r="D45" s="4"/>
      <c r="E45" s="3"/>
      <c r="F45" s="3"/>
      <c r="G45" s="3"/>
      <c r="H45" s="3"/>
      <c r="I45" s="3"/>
      <c r="J45" s="3"/>
      <c r="K45" s="3"/>
    </row>
    <row r="46" spans="1:11" x14ac:dyDescent="0.25">
      <c r="A46" s="1"/>
      <c r="B46" s="2"/>
      <c r="C46" s="3"/>
      <c r="D46" s="4"/>
      <c r="E46" s="3"/>
      <c r="F46" s="3"/>
      <c r="G46" s="3"/>
      <c r="H46" s="3"/>
      <c r="I46" s="3"/>
      <c r="J46" s="3"/>
      <c r="K46" s="3"/>
    </row>
    <row r="47" spans="1:11" x14ac:dyDescent="0.25">
      <c r="A47" s="1"/>
      <c r="B47" s="2"/>
      <c r="C47" s="3"/>
      <c r="D47" s="4"/>
      <c r="E47" s="3"/>
      <c r="F47" s="3"/>
      <c r="G47" s="3"/>
      <c r="H47" s="3"/>
      <c r="I47" s="3"/>
      <c r="J47" s="3"/>
      <c r="K47" s="3"/>
    </row>
    <row r="48" spans="1:11" x14ac:dyDescent="0.25">
      <c r="A48" s="1"/>
      <c r="B48" s="2"/>
      <c r="C48" s="3"/>
      <c r="D48" s="4"/>
      <c r="E48" s="3"/>
      <c r="F48" s="3"/>
      <c r="G48" s="3"/>
      <c r="H48" s="3"/>
      <c r="I48" s="3"/>
      <c r="J48" s="3"/>
      <c r="K48" s="3"/>
    </row>
    <row r="49" spans="1:11" x14ac:dyDescent="0.25">
      <c r="A49" s="1"/>
      <c r="B49" s="2"/>
      <c r="C49" s="3"/>
      <c r="D49" s="4"/>
      <c r="E49" s="3"/>
      <c r="F49" s="3"/>
      <c r="G49" s="3"/>
      <c r="H49" s="3"/>
      <c r="I49" s="3"/>
      <c r="J49" s="3"/>
      <c r="K49" s="3"/>
    </row>
    <row r="50" spans="1:11" x14ac:dyDescent="0.25">
      <c r="A50" s="58" t="s">
        <v>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</row>
    <row r="51" spans="1:11" x14ac:dyDescent="0.25">
      <c r="A51" s="58" t="s">
        <v>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</row>
    <row r="52" spans="1:11" x14ac:dyDescent="0.25">
      <c r="A52" s="58" t="s">
        <v>12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</row>
    <row r="53" spans="1:11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</row>
  </sheetData>
  <mergeCells count="69">
    <mergeCell ref="A10:A11"/>
    <mergeCell ref="D20:D21"/>
    <mergeCell ref="D22:D23"/>
    <mergeCell ref="A20:A21"/>
    <mergeCell ref="B20:B21"/>
    <mergeCell ref="A22:A23"/>
    <mergeCell ref="B22:B23"/>
    <mergeCell ref="C18:C19"/>
    <mergeCell ref="C20:C21"/>
    <mergeCell ref="C22:C23"/>
    <mergeCell ref="A16:A17"/>
    <mergeCell ref="B16:B17"/>
    <mergeCell ref="C16:C17"/>
    <mergeCell ref="D16:D17"/>
    <mergeCell ref="A52:K52"/>
    <mergeCell ref="A53:K53"/>
    <mergeCell ref="A50:K50"/>
    <mergeCell ref="A51:K51"/>
    <mergeCell ref="A18:A19"/>
    <mergeCell ref="A38:A39"/>
    <mergeCell ref="B38:B39"/>
    <mergeCell ref="C38:C39"/>
    <mergeCell ref="D38:D39"/>
    <mergeCell ref="A24:A25"/>
    <mergeCell ref="B24:B25"/>
    <mergeCell ref="C24:C25"/>
    <mergeCell ref="D24:D25"/>
    <mergeCell ref="A26:A27"/>
    <mergeCell ref="K10:K11"/>
    <mergeCell ref="C14:C15"/>
    <mergeCell ref="D14:D15"/>
    <mergeCell ref="B10:B11"/>
    <mergeCell ref="C10:C11"/>
    <mergeCell ref="D10:D11"/>
    <mergeCell ref="B12:B13"/>
    <mergeCell ref="C12:C13"/>
    <mergeCell ref="D12:D13"/>
    <mergeCell ref="B30:B31"/>
    <mergeCell ref="C30:C31"/>
    <mergeCell ref="D30:D31"/>
    <mergeCell ref="A5:F5"/>
    <mergeCell ref="B26:B27"/>
    <mergeCell ref="C26:C27"/>
    <mergeCell ref="D26:D27"/>
    <mergeCell ref="C28:C29"/>
    <mergeCell ref="D28:D29"/>
    <mergeCell ref="A14:A15"/>
    <mergeCell ref="B14:B15"/>
    <mergeCell ref="A12:A13"/>
    <mergeCell ref="B18:B19"/>
    <mergeCell ref="D18:D19"/>
    <mergeCell ref="A8:K8"/>
    <mergeCell ref="A9:K9"/>
    <mergeCell ref="A36:A37"/>
    <mergeCell ref="B36:B37"/>
    <mergeCell ref="C36:C37"/>
    <mergeCell ref="D36:D37"/>
    <mergeCell ref="E10:J10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A30:A31"/>
  </mergeCells>
  <phoneticPr fontId="6" type="noConversion"/>
  <printOptions horizontalCentered="1"/>
  <pageMargins left="0.78740157480314965" right="0.78740157480314965" top="0.39370078740157483" bottom="0.39370078740157483" header="0.51181102362204722" footer="0.51181102362204722"/>
  <pageSetup paperSize="9" scale="80" orientation="landscape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Draw5" shapeId="4101" r:id="rId4">
          <objectPr defaultSize="0" autoPict="0" r:id="rId5">
            <anchor moveWithCells="1" sizeWithCells="1">
              <from>
                <xdr:col>10</xdr:col>
                <xdr:colOff>449580</xdr:colOff>
                <xdr:row>0</xdr:row>
                <xdr:rowOff>53340</xdr:rowOff>
              </from>
              <to>
                <xdr:col>10</xdr:col>
                <xdr:colOff>1127760</xdr:colOff>
                <xdr:row>4</xdr:row>
                <xdr:rowOff>144780</xdr:rowOff>
              </to>
            </anchor>
          </objectPr>
        </oleObject>
      </mc:Choice>
      <mc:Fallback>
        <oleObject progId="CDraw5" shapeId="41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2023-05-11T16:06:30Z</cp:lastPrinted>
  <dcterms:created xsi:type="dcterms:W3CDTF">1997-01-10T22:22:50Z</dcterms:created>
  <dcterms:modified xsi:type="dcterms:W3CDTF">2023-08-02T13:54:11Z</dcterms:modified>
</cp:coreProperties>
</file>